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G60" i="1"/>
  <c r="F61" i="1"/>
  <c r="I55" i="1"/>
  <c r="G52" i="1"/>
  <c r="G61" i="1" l="1"/>
  <c r="H60" i="1"/>
  <c r="E59" i="1"/>
  <c r="D62" i="1"/>
  <c r="D63" i="1" s="1"/>
  <c r="J52" i="1"/>
  <c r="K52" i="1" s="1"/>
  <c r="G55" i="1"/>
  <c r="E62" i="1" l="1"/>
  <c r="E63" i="1" s="1"/>
  <c r="F59" i="1"/>
  <c r="I60" i="1"/>
  <c r="H61" i="1"/>
  <c r="J55" i="1"/>
  <c r="K55" i="1" s="1"/>
  <c r="I61" i="1" l="1"/>
  <c r="G59" i="1"/>
  <c r="F62" i="1"/>
  <c r="F63" i="1" s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<sst xmlns="http://schemas.openxmlformats.org/spreadsheetml/2006/main" count="118" uniqueCount="85">
  <si>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</si>
  <si>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</si>
  <si>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</si>
  <si>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</si>
  <si>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</si>
  <si>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</si>
  <si>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</si>
  <si>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</si>
  <si>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</si>
  <si>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</si>
  <si>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</si>
  <si>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</si>
  <si>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</si>
  <si>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</si>
  <si>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</si>
  <si>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</si>
  <si>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</si>
  <si>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</si>
  <si>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</si>
  <si>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</si>
  <si>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</si>
  <si>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</si>
  <si>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</si>
  <si>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</si>
  <si>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</si>
  <si>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</si>
  <si>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</si>
  <si>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</si>
  <si>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</si>
  <si>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</si>
  <si>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</si>
  <si>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</si>
  <si>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</si>
  <si>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</si>
  <si>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</si>
  <si>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</si>
  <si>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</si>
  <si>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</si>
  <si>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</si>
  <si>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</si>
  <si>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</si>
  <si>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</si>
  <si>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</si>
  <si>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</si>
  <si>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</si>
  <si>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</si>
  <si>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</si>
  <si>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</si>
  <si>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</si>
  <si>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</si>
  <si>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</si>
  <si>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</si>
  <si>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</si>
  <si>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</si>
  <si>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</si>
  <si>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</si>
  <si>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</si>
  <si>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</si>
  <si>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</si>
  <si>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</si>
  <si>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</si>
  <si>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</si>
  <si>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</si>
  <si>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</si>
  <si>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</si>
  <si>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</si>
  <si>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</si>
  <si>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</si>
  <si>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</si>
  <si>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</si>
  <si>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</si>
  <si>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</si>
  <si>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김중형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</si>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</sst>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7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G76" sqref="G76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2" t="s">
        <v>2</v>
      </c>
      <c r="D2" s="53"/>
      <c r="E2" s="53"/>
      <c r="F2" s="53"/>
      <c r="G2" s="53"/>
      <c r="H2" s="53"/>
      <c r="I2" s="53"/>
      <c r="J2" s="53"/>
      <c r="K2" s="53"/>
      <c r="L2" s="54"/>
      <c r="M2" s="55"/>
      <c r="N2" s="12"/>
      <c r="V2" s="1"/>
      <c r="W2" s="1"/>
      <c r="X2" s="1"/>
      <c r="Y2" s="1"/>
    </row>
    <row r="3" spans="1:25" x14ac:dyDescent="0.3">
      <c r="C3" s="56" t="s">
        <v>0</v>
      </c>
      <c r="D3" s="49" t="s">
        <v>3</v>
      </c>
      <c r="E3" s="49"/>
      <c r="F3" s="49" t="s">
        <v>10</v>
      </c>
      <c r="G3" s="49"/>
      <c r="H3" s="49"/>
      <c r="I3" s="49"/>
      <c r="J3" s="49"/>
      <c r="K3" s="49"/>
      <c r="L3" s="50"/>
      <c r="M3" s="51"/>
      <c r="N3" s="13"/>
      <c r="V3" s="1"/>
      <c r="W3" s="1"/>
      <c r="X3" s="1"/>
      <c r="Y3" s="1"/>
    </row>
    <row r="4" spans="1:25" x14ac:dyDescent="0.3">
      <c r="C4" s="56"/>
      <c r="D4" s="49"/>
      <c r="E4" s="49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8" t="s">
        <v>21</v>
      </c>
      <c r="E5" s="48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8" t="s">
        <v>24</v>
      </c>
      <c r="E6" s="48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8" t="s">
        <v>25</v>
      </c>
      <c r="E7" s="48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8" t="s">
        <v>26</v>
      </c>
      <c r="E8" s="48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8" t="s">
        <v>27</v>
      </c>
      <c r="E9" s="48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8" t="s">
        <v>28</v>
      </c>
      <c r="E10" s="48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8" t="s">
        <v>29</v>
      </c>
      <c r="E11" s="48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8" t="s">
        <v>30</v>
      </c>
      <c r="E12" s="48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8" t="s">
        <v>31</v>
      </c>
      <c r="E13" s="48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8" t="s">
        <v>32</v>
      </c>
      <c r="E14" s="48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8" t="s">
        <v>33</v>
      </c>
      <c r="E15" s="48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8" t="s">
        <v>34</v>
      </c>
      <c r="E16" s="48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8" t="s">
        <v>35</v>
      </c>
      <c r="E17" s="48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8" t="s">
        <v>36</v>
      </c>
      <c r="E18" s="48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8" t="s">
        <v>37</v>
      </c>
      <c r="E19" s="48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8" t="s">
        <v>38</v>
      </c>
      <c r="E20" s="48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customHeight="1" x14ac:dyDescent="0.3">
      <c r="A21" s="28" t="s">
        <v>72</v>
      </c>
      <c r="B21" s="29">
        <v>18</v>
      </c>
      <c r="C21" s="30">
        <v>17</v>
      </c>
      <c r="D21" s="48" t="s">
        <v>39</v>
      </c>
      <c r="E21" s="48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8" t="s">
        <v>40</v>
      </c>
      <c r="E22" s="48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8" t="s">
        <v>41</v>
      </c>
      <c r="E23" s="48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8" t="s">
        <v>42</v>
      </c>
      <c r="E24" s="48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8" t="s">
        <v>43</v>
      </c>
      <c r="E25" s="48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8" t="s">
        <v>44</v>
      </c>
      <c r="E26" s="48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8" t="s">
        <v>45</v>
      </c>
      <c r="E27" s="48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8" t="s">
        <v>46</v>
      </c>
      <c r="E28" s="48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8" t="s">
        <v>47</v>
      </c>
      <c r="E29" s="48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47" t="s">
        <v>48</v>
      </c>
      <c r="E30" s="47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G21</f>
        <v>6750000</v>
      </c>
      <c r="H37" s="18">
        <f>H21</f>
        <v>15750000</v>
      </c>
      <c r="I37" s="19">
        <f>H37*0.1</f>
        <v>1575000</v>
      </c>
      <c r="J37" s="19">
        <f>G37+H37+I37</f>
        <v>24075000</v>
      </c>
      <c r="K37" s="20">
        <f>ROUNDUP(J37,-1)</f>
        <v>24075000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6075000</v>
      </c>
      <c r="H40" s="19">
        <f>H37*0.9</f>
        <v>14175000</v>
      </c>
      <c r="I40" s="19">
        <f>H40*0.1</f>
        <v>1417500</v>
      </c>
      <c r="J40" s="19">
        <f>G40+H40+I40</f>
        <v>21667500</v>
      </c>
      <c r="K40" s="20">
        <f>ROUNDUP(J40,-1)</f>
        <v>21667500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5467500</v>
      </c>
      <c r="H43" s="19">
        <f>H40*0.9</f>
        <v>12757500</v>
      </c>
      <c r="I43" s="19">
        <f>H43*0.1</f>
        <v>1275750</v>
      </c>
      <c r="J43" s="19">
        <f>G43+H43+I43</f>
        <v>19500750</v>
      </c>
      <c r="K43" s="20">
        <f>ROUNDUP(J43,-1)</f>
        <v>19500750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4920750</v>
      </c>
      <c r="H46" s="19">
        <f>H43*0.9</f>
        <v>11481750</v>
      </c>
      <c r="I46" s="19">
        <f>H46*0.1</f>
        <v>1148175</v>
      </c>
      <c r="J46" s="19">
        <f>G46+H46+I46</f>
        <v>17550675</v>
      </c>
      <c r="K46" s="20">
        <f>ROUNDUP(J46,-1)</f>
        <v>17550680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4428675</v>
      </c>
      <c r="H49" s="19">
        <f>H46*0.9</f>
        <v>10333575</v>
      </c>
      <c r="I49" s="19">
        <f>H49*0.1</f>
        <v>1033357.5</v>
      </c>
      <c r="J49" s="19">
        <f>G49+H49+I49</f>
        <v>15795607.5</v>
      </c>
      <c r="K49" s="20">
        <f>ROUNDUP(J49,-1)</f>
        <v>15795610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3985807.5</v>
      </c>
      <c r="H52" s="24">
        <f>H49*0.9</f>
        <v>9300217.5</v>
      </c>
      <c r="I52" s="24">
        <f>H52*0.1</f>
        <v>930021.75</v>
      </c>
      <c r="J52" s="24">
        <f>G52+H52+I52</f>
        <v>14216046.75</v>
      </c>
      <c r="K52" s="20">
        <f>ROUNDUP(J52,-1)</f>
        <v>14216050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3587226.75</v>
      </c>
      <c r="H55" s="24">
        <f>H52*0.9</f>
        <v>8370195.75</v>
      </c>
      <c r="I55" s="24">
        <f>H55*0.1</f>
        <v>837019.57500000007</v>
      </c>
      <c r="J55" s="24">
        <f>G55+H55+I55</f>
        <v>12794442.074999999</v>
      </c>
      <c r="K55" s="20">
        <f>ROUNDUP(J55,-1)</f>
        <v>12794450</v>
      </c>
    </row>
    <row r="56" spans="3:11" x14ac:dyDescent="0.3">
      <c r="F56"/>
      <c r="K56" s="2"/>
    </row>
    <row r="58" spans="3:11" x14ac:dyDescent="0.3">
      <c r="C58" s="44" t="s">
        <v>73</v>
      </c>
      <c r="D58" s="44" t="s">
        <v>74</v>
      </c>
      <c r="E58" s="44" t="s">
        <v>75</v>
      </c>
      <c r="F58" s="44" t="s">
        <v>76</v>
      </c>
      <c r="G58" s="44" t="s">
        <v>77</v>
      </c>
      <c r="H58" s="44" t="s">
        <v>78</v>
      </c>
      <c r="I58" s="45" t="s">
        <v>79</v>
      </c>
    </row>
    <row r="59" spans="3:11" x14ac:dyDescent="0.3">
      <c r="C59" s="44" t="s">
        <v>80</v>
      </c>
      <c r="D59" s="46">
        <f>G49</f>
        <v>4428675</v>
      </c>
      <c r="E59" s="46">
        <f>D59*0.9</f>
        <v>3985807.5</v>
      </c>
      <c r="F59" s="46">
        <f t="shared" ref="F59:I60" si="9">E59*0.9</f>
        <v>3587226.75</v>
      </c>
      <c r="G59" s="46">
        <f t="shared" si="9"/>
        <v>3228504.0750000002</v>
      </c>
      <c r="H59" s="46">
        <f t="shared" si="9"/>
        <v>2905653.6675000004</v>
      </c>
      <c r="I59" s="46">
        <f t="shared" si="9"/>
        <v>2615088.3007500004</v>
      </c>
    </row>
    <row r="60" spans="3:11" x14ac:dyDescent="0.3">
      <c r="C60" s="44" t="s">
        <v>81</v>
      </c>
      <c r="D60" s="46">
        <f>H49</f>
        <v>10333575</v>
      </c>
      <c r="E60" s="46">
        <f>D60*0.9</f>
        <v>9300217.5</v>
      </c>
      <c r="F60" s="46">
        <f t="shared" si="9"/>
        <v>8370195.75</v>
      </c>
      <c r="G60" s="46">
        <f t="shared" si="9"/>
        <v>7533176.1749999998</v>
      </c>
      <c r="H60" s="46">
        <f t="shared" si="9"/>
        <v>6779858.5575000001</v>
      </c>
      <c r="I60" s="46">
        <f t="shared" si="9"/>
        <v>6101872.70175</v>
      </c>
    </row>
    <row r="61" spans="3:11" x14ac:dyDescent="0.3">
      <c r="C61" s="44" t="s">
        <v>82</v>
      </c>
      <c r="D61" s="46">
        <f>I49</f>
        <v>1033357.5</v>
      </c>
      <c r="E61" s="46">
        <f>E60*0.1</f>
        <v>930021.75</v>
      </c>
      <c r="F61" s="46">
        <f t="shared" ref="F61:I61" si="10">F60*0.1</f>
        <v>837019.57500000007</v>
      </c>
      <c r="G61" s="46">
        <f t="shared" si="10"/>
        <v>753317.61750000005</v>
      </c>
      <c r="H61" s="46">
        <f t="shared" si="10"/>
        <v>677985.8557500001</v>
      </c>
      <c r="I61" s="46">
        <f t="shared" si="10"/>
        <v>610187.27017500007</v>
      </c>
    </row>
    <row r="62" spans="3:11" x14ac:dyDescent="0.3">
      <c r="C62" s="44" t="s">
        <v>83</v>
      </c>
      <c r="D62" s="46">
        <f>SUM(D59:D61)</f>
        <v>15795607.5</v>
      </c>
      <c r="E62" s="46">
        <f>SUM(E59:E61)</f>
        <v>14216046.75</v>
      </c>
      <c r="F62" s="46">
        <f t="shared" ref="F62:I62" si="11">SUM(F59:F61)</f>
        <v>12794442.074999999</v>
      </c>
      <c r="G62" s="46">
        <f t="shared" si="11"/>
        <v>11514997.8675</v>
      </c>
      <c r="H62" s="46">
        <f t="shared" si="11"/>
        <v>10363498.080750002</v>
      </c>
      <c r="I62" s="46">
        <f t="shared" si="11"/>
        <v>9327148.272675002</v>
      </c>
    </row>
    <row r="63" spans="3:11" x14ac:dyDescent="0.3">
      <c r="C63" s="44" t="s">
        <v>84</v>
      </c>
      <c r="D63" s="46">
        <f>ROUNDUP(D62,-1)</f>
        <v>15795610</v>
      </c>
      <c r="E63" s="46">
        <f>ROUNDUP(E62,-1)</f>
        <v>14216050</v>
      </c>
      <c r="F63" s="46">
        <f t="shared" ref="F63:I63" si="12">ROUNDUP(F62,-1)</f>
        <v>12794450</v>
      </c>
      <c r="G63" s="46">
        <f t="shared" si="12"/>
        <v>11515000</v>
      </c>
      <c r="H63" s="46">
        <f t="shared" si="12"/>
        <v>10363500</v>
      </c>
      <c r="I63" s="46">
        <f t="shared" si="12"/>
        <v>9327150</v>
      </c>
    </row>
  </sheetData>
  <autoFilter ref="M4:M31">
    <filterColumn colId="0">
      <filters>
        <filter val="18"/>
      </filters>
    </filterColumn>
  </autoFilter>
  <mergeCells count="30">
    <mergeCell ref="D11:E11"/>
    <mergeCell ref="D12:E12"/>
    <mergeCell ref="D13:E13"/>
    <mergeCell ref="D14:E14"/>
    <mergeCell ref="D6:E6"/>
    <mergeCell ref="D7:E7"/>
    <mergeCell ref="D8:E8"/>
    <mergeCell ref="D9:E9"/>
    <mergeCell ref="D10:E10"/>
    <mergeCell ref="F3:M3"/>
    <mergeCell ref="D3:E4"/>
    <mergeCell ref="C2:M2"/>
    <mergeCell ref="C3:C4"/>
    <mergeCell ref="D5:E5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30:E30"/>
    <mergeCell ref="D25:E25"/>
    <mergeCell ref="D26:E26"/>
    <mergeCell ref="D27:E27"/>
    <mergeCell ref="D28:E28"/>
    <mergeCell ref="D29:E29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2021-11-05T08:26:18Z</dcterms:modified>
</cp:coreProperties>
</file>